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5\"/>
    </mc:Choice>
  </mc:AlternateContent>
  <xr:revisionPtr revIDLastSave="0" documentId="13_ncr:1_{36BE4249-F130-4268-B469-BFDAD07AE1E6}" xr6:coauthVersionLast="47" xr6:coauthVersionMax="47" xr10:uidLastSave="{00000000-0000-0000-0000-000000000000}"/>
  <bookViews>
    <workbookView xWindow="-120" yWindow="-120" windowWidth="29040" windowHeight="15720" xr2:uid="{C1DD9DDF-1E2B-4BF5-9726-D618A1745341}"/>
  </bookViews>
  <sheets>
    <sheet name="quadratura definitiva 2025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G28" i="9"/>
  <c r="I26" i="9"/>
  <c r="G23" i="9"/>
  <c r="G26" i="9"/>
  <c r="G24" i="9"/>
  <c r="G22" i="9"/>
  <c r="I24" i="9" l="1"/>
  <c r="I22" i="9"/>
  <c r="G20" i="9"/>
  <c r="I20" i="9" s="1"/>
  <c r="G18" i="9"/>
  <c r="G16" i="9"/>
  <c r="G14" i="9"/>
  <c r="G12" i="9"/>
  <c r="G10" i="9"/>
  <c r="H8" i="9"/>
  <c r="G8" i="9"/>
  <c r="I8" i="9" l="1"/>
  <c r="H10" i="9" s="1"/>
  <c r="I10" i="9" s="1"/>
  <c r="H12" i="9" s="1"/>
  <c r="I12" i="9" s="1"/>
  <c r="H14" i="9" s="1"/>
  <c r="I14" i="9" s="1"/>
  <c r="H16" i="9" s="1"/>
  <c r="I16" i="9" s="1"/>
  <c r="H18" i="9" s="1"/>
  <c r="I18" i="9" s="1"/>
  <c r="G49" i="9" l="1"/>
</calcChain>
</file>

<file path=xl/sharedStrings.xml><?xml version="1.0" encoding="utf-8"?>
<sst xmlns="http://schemas.openxmlformats.org/spreadsheetml/2006/main" count="28" uniqueCount="24">
  <si>
    <t xml:space="preserve">credito mese precedente </t>
  </si>
  <si>
    <t>iva vendite</t>
  </si>
  <si>
    <t>iva acquisti</t>
  </si>
  <si>
    <t>credito mese precedente</t>
  </si>
  <si>
    <t>di cui non detraibile</t>
  </si>
  <si>
    <t>saldo periodo</t>
  </si>
  <si>
    <t>saldo al 31/12/24</t>
  </si>
  <si>
    <t>iva c liquidazioni</t>
  </si>
  <si>
    <t xml:space="preserve">iva acquisti CREDITO </t>
  </si>
  <si>
    <t xml:space="preserve">iva vendite DOVUTA </t>
  </si>
  <si>
    <t>differenza</t>
  </si>
  <si>
    <t>imposta di bolo ok da marzo in poi sistemato</t>
  </si>
  <si>
    <t>dicembre 24 da  partitario</t>
  </si>
  <si>
    <t>diff dovuta a fatture registrati per data competenza sia dicembre 24 che gennaio 24</t>
  </si>
  <si>
    <t>reg 200890 del 31/01/2025 st nuova reg 200892</t>
  </si>
  <si>
    <t>reg 200893 del 28/02/2025</t>
  </si>
  <si>
    <t>reg 200894 del 31/03/2025</t>
  </si>
  <si>
    <t>reg 20228 del 30/4/2025</t>
  </si>
  <si>
    <t>reg 20229 del 31/05/2025 nuova reg 20231</t>
  </si>
  <si>
    <t>reg 20310 del 30/6/2025</t>
  </si>
  <si>
    <t>reg 20461 del 31/07/2025</t>
  </si>
  <si>
    <t>reg 20462 del 31/08/2025</t>
  </si>
  <si>
    <t>provvisoria</t>
  </si>
  <si>
    <t>reg 20465 del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</si>
</sst>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7" fontId="0" fillId="0" borderId="0" xfId="0" applyNumberFormat="1"/>
    <xf numFmtId="2" fontId="0" fillId="0" borderId="0" xfId="0" applyNumberFormat="1"/>
    <xf numFmtId="43" fontId="0" fillId="0" borderId="0" xfId="1" applyFont="1"/>
    <xf numFmtId="0" fontId="0" fillId="2" borderId="0" xfId="0" applyFill="1"/>
    <xf numFmtId="164" fontId="0" fillId="0" borderId="0" xfId="0" applyNumberFormat="1"/>
    <xf numFmtId="43" fontId="0" fillId="0" borderId="0" xfId="0" applyNumberFormat="1"/>
    <xf numFmtId="164" fontId="0" fillId="4" borderId="0" xfId="0" applyNumberFormat="1" applyFill="1"/>
    <xf numFmtId="43" fontId="0" fillId="4" borderId="0" xfId="0" applyNumberFormat="1" applyFill="1"/>
    <xf numFmtId="43" fontId="0" fillId="2" borderId="0" xfId="0" applyNumberFormat="1" applyFill="1"/>
    <xf numFmtId="0" fontId="2" fillId="3" borderId="0" xfId="0" applyFont="1" applyFill="1" applyAlignment="1">
      <alignment horizontal="center"/>
    </xf>
    <xf numFmtId="164" fontId="0" fillId="0" borderId="0" xfId="0" applyNumberFormat="1" applyAlignment="1">
      <alignment horizontal="right"/>
    </xf>
    <xf numFmtId="164" fontId="0" fillId="5" borderId="0" xfId="0" applyNumberFormat="1" applyFill="1"/>
    <xf numFmtId="0" fontId="0" fillId="0" borderId="1" xfId="0" applyBorder="1"/>
    <xf numFmtId="0" fontId="0" fillId="0" borderId="2" xfId="0" applyBorder="1"/>
    <xf numFmtId="43" fontId="0" fillId="0" borderId="2" xfId="1" applyFont="1" applyBorder="1"/>
    <xf numFmtId="43" fontId="0" fillId="0" borderId="2" xfId="0" applyNumberFormat="1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43" fontId="0" fillId="0" borderId="0" xfId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3" fontId="0" fillId="0" borderId="7" xfId="0" applyNumberFormat="1" applyBorder="1"/>
    <xf numFmtId="164" fontId="0" fillId="0" borderId="7" xfId="0" applyNumberFormat="1" applyBorder="1"/>
    <xf numFmtId="0" fontId="0" fillId="0" borderId="8" xfId="0" applyBorder="1"/>
    <xf numFmtId="43" fontId="1" fillId="0" borderId="0" xfId="1" applyFont="1"/>
    <xf numFmtId="43" fontId="1" fillId="0" borderId="0" xfId="0" applyNumberFormat="1" applyFont="1"/>
    <xf numFmtId="43" fontId="1" fillId="4" borderId="0" xfId="0" applyNumberFormat="1" applyFont="1" applyFill="1"/>
    <xf numFmtId="0" fontId="1" fillId="0" borderId="0" xfId="0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FFFF"/>
      <color rgb="FFFF99FF"/>
      <color rgb="FF66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E56DA-32F3-4FB4-96E6-91A50468A86C}">
  <dimension ref="B2:N49"/>
  <sheetViews>
    <sheetView tabSelected="1" topLeftCell="A10" zoomScale="130" zoomScaleNormal="130" workbookViewId="0">
      <selection activeCell="H29" sqref="H29"/>
    </sheetView>
  </sheetViews>
  <sheetFormatPr defaultRowHeight="15" x14ac:dyDescent="0.25"/>
  <cols>
    <col min="4" max="4" width="24.140625" bestFit="1" customWidth="1"/>
    <col min="5" max="5" width="25.42578125" customWidth="1"/>
    <col min="6" max="6" width="19" bestFit="1" customWidth="1"/>
    <col min="7" max="7" width="16.42578125" customWidth="1"/>
    <col min="8" max="8" width="23.7109375" bestFit="1" customWidth="1"/>
    <col min="9" max="9" width="16" bestFit="1" customWidth="1"/>
    <col min="10" max="10" width="4.42578125" customWidth="1"/>
    <col min="11" max="11" width="38.5703125" customWidth="1"/>
    <col min="13" max="13" width="40.140625" customWidth="1"/>
  </cols>
  <sheetData>
    <row r="2" spans="2:14" x14ac:dyDescent="0.25">
      <c r="D2" t="s">
        <v>0</v>
      </c>
    </row>
    <row r="4" spans="2:14" x14ac:dyDescent="0.25">
      <c r="D4" s="6"/>
    </row>
    <row r="5" spans="2:14" x14ac:dyDescent="0.25">
      <c r="D5" s="9" t="s">
        <v>9</v>
      </c>
      <c r="E5" s="4" t="s">
        <v>8</v>
      </c>
      <c r="F5" s="4" t="s">
        <v>4</v>
      </c>
      <c r="G5" s="10" t="s">
        <v>5</v>
      </c>
      <c r="H5" s="4" t="s">
        <v>3</v>
      </c>
      <c r="I5" s="4" t="s">
        <v>6</v>
      </c>
    </row>
    <row r="6" spans="2:14" x14ac:dyDescent="0.25">
      <c r="B6" s="1">
        <v>45627</v>
      </c>
      <c r="D6" s="6"/>
      <c r="E6" s="6"/>
      <c r="F6" s="6"/>
      <c r="G6" s="6"/>
      <c r="H6" s="6">
        <v>381019.16</v>
      </c>
      <c r="I6" s="7">
        <v>381019.16</v>
      </c>
    </row>
    <row r="7" spans="2:14" x14ac:dyDescent="0.25">
      <c r="D7" s="6"/>
      <c r="G7" s="6"/>
    </row>
    <row r="8" spans="2:14" x14ac:dyDescent="0.25">
      <c r="B8" s="1">
        <v>45658</v>
      </c>
      <c r="D8" s="6">
        <v>-763733.28</v>
      </c>
      <c r="E8" s="6">
        <v>753011.82</v>
      </c>
      <c r="F8" s="2">
        <v>-2058.15</v>
      </c>
      <c r="G8" s="6">
        <f>+D8+E8+F8</f>
        <v>-12779.610000000079</v>
      </c>
      <c r="H8" s="6">
        <f>+I6</f>
        <v>381019.16</v>
      </c>
      <c r="I8" s="8">
        <f>+H8+G8</f>
        <v>368239.54999999987</v>
      </c>
      <c r="K8" s="6" t="s">
        <v>14</v>
      </c>
      <c r="M8" s="6"/>
      <c r="N8" s="6"/>
    </row>
    <row r="9" spans="2:14" x14ac:dyDescent="0.25">
      <c r="D9" s="6"/>
      <c r="G9" s="6"/>
    </row>
    <row r="10" spans="2:14" x14ac:dyDescent="0.25">
      <c r="B10" s="1">
        <v>45689</v>
      </c>
      <c r="D10" s="6">
        <v>-694277.77</v>
      </c>
      <c r="E10" s="6">
        <v>665161.75</v>
      </c>
      <c r="F10">
        <v>-1854.94</v>
      </c>
      <c r="G10" s="6">
        <f>+D10+E10+F10</f>
        <v>-30970.960000000017</v>
      </c>
      <c r="H10" s="6">
        <f>+I8</f>
        <v>368239.54999999987</v>
      </c>
      <c r="I10" s="8">
        <f>+H10+G10</f>
        <v>337268.58999999985</v>
      </c>
      <c r="K10" t="s">
        <v>15</v>
      </c>
    </row>
    <row r="11" spans="2:14" x14ac:dyDescent="0.25">
      <c r="D11" s="6"/>
      <c r="G11" s="6"/>
    </row>
    <row r="12" spans="2:14" x14ac:dyDescent="0.25">
      <c r="B12" s="1">
        <v>45717</v>
      </c>
      <c r="D12" s="6">
        <v>-757311.57</v>
      </c>
      <c r="E12" s="6">
        <v>704804.9</v>
      </c>
      <c r="F12">
        <v>-2032.43</v>
      </c>
      <c r="G12" s="6">
        <f>+D12+E12+F12</f>
        <v>-54539.099999999926</v>
      </c>
      <c r="H12" s="6">
        <f>+I10</f>
        <v>337268.58999999985</v>
      </c>
      <c r="I12" s="8">
        <f>+H12+G12</f>
        <v>282729.48999999993</v>
      </c>
      <c r="K12" t="s">
        <v>16</v>
      </c>
    </row>
    <row r="13" spans="2:14" x14ac:dyDescent="0.25">
      <c r="D13" s="6"/>
      <c r="G13" s="6"/>
      <c r="N13" t="s">
        <v>11</v>
      </c>
    </row>
    <row r="14" spans="2:14" x14ac:dyDescent="0.25">
      <c r="B14" s="1">
        <v>45748</v>
      </c>
      <c r="D14" s="6">
        <v>-629265.30000000005</v>
      </c>
      <c r="E14" s="6">
        <v>647319.09</v>
      </c>
      <c r="F14" s="6">
        <v>-2381.64</v>
      </c>
      <c r="G14" s="6">
        <f>+D14+E14+F14</f>
        <v>15672.149999999921</v>
      </c>
      <c r="H14" s="6">
        <f>+I12</f>
        <v>282729.48999999993</v>
      </c>
      <c r="I14" s="8">
        <f>+H14+G14</f>
        <v>298401.63999999984</v>
      </c>
      <c r="K14" t="s">
        <v>17</v>
      </c>
    </row>
    <row r="15" spans="2:14" x14ac:dyDescent="0.25">
      <c r="B15" s="1"/>
      <c r="D15" s="6"/>
      <c r="G15" s="6"/>
    </row>
    <row r="16" spans="2:14" x14ac:dyDescent="0.25">
      <c r="B16" s="1">
        <v>45778</v>
      </c>
      <c r="D16" s="6">
        <v>-708449.31</v>
      </c>
      <c r="E16" s="6">
        <v>676421.54</v>
      </c>
      <c r="F16">
        <v>-2054.09</v>
      </c>
      <c r="G16" s="6">
        <f>+D16+E16+F16</f>
        <v>-34081.860000000015</v>
      </c>
      <c r="H16" s="6">
        <f>+I14</f>
        <v>298401.63999999984</v>
      </c>
      <c r="I16" s="8">
        <f>+H16+G16</f>
        <v>264319.7799999998</v>
      </c>
      <c r="K16" t="s">
        <v>18</v>
      </c>
    </row>
    <row r="17" spans="2:11" x14ac:dyDescent="0.25">
      <c r="B17" s="1"/>
      <c r="D17" s="6"/>
      <c r="G17" s="6"/>
    </row>
    <row r="18" spans="2:11" x14ac:dyDescent="0.25">
      <c r="B18" s="1">
        <v>45809</v>
      </c>
      <c r="D18" s="6">
        <v>-781314.25</v>
      </c>
      <c r="E18" s="6">
        <v>787409.13</v>
      </c>
      <c r="F18">
        <v>-2222.64</v>
      </c>
      <c r="G18" s="6">
        <f>+D18+E18+F18</f>
        <v>3872.2400000000048</v>
      </c>
      <c r="H18" s="6">
        <f>+I16</f>
        <v>264319.7799999998</v>
      </c>
      <c r="I18" s="8">
        <f>+H18+G18</f>
        <v>268192.01999999979</v>
      </c>
      <c r="K18" t="s">
        <v>19</v>
      </c>
    </row>
    <row r="19" spans="2:11" x14ac:dyDescent="0.25">
      <c r="B19" s="1"/>
      <c r="D19" s="6"/>
      <c r="G19" s="6"/>
      <c r="I19" s="5"/>
    </row>
    <row r="20" spans="2:11" x14ac:dyDescent="0.25">
      <c r="B20" s="1">
        <v>45839</v>
      </c>
      <c r="D20" s="5">
        <v>-681274.23</v>
      </c>
      <c r="E20" s="5">
        <v>652256.87</v>
      </c>
      <c r="F20" s="11">
        <v>-2123.04</v>
      </c>
      <c r="G20" s="6">
        <f>+D20+E20+F20</f>
        <v>-31140.399999999987</v>
      </c>
      <c r="H20" s="5">
        <v>268192.02</v>
      </c>
      <c r="I20" s="8">
        <f>+H20+G20</f>
        <v>237051.62000000002</v>
      </c>
      <c r="K20" t="s">
        <v>20</v>
      </c>
    </row>
    <row r="21" spans="2:11" x14ac:dyDescent="0.25">
      <c r="B21" s="1"/>
    </row>
    <row r="22" spans="2:11" x14ac:dyDescent="0.25">
      <c r="B22" s="1">
        <v>45870</v>
      </c>
      <c r="D22" s="3">
        <v>-534232.56999999995</v>
      </c>
      <c r="E22" s="3">
        <v>581645.42000000004</v>
      </c>
      <c r="F22" s="3">
        <v>-1746.47</v>
      </c>
      <c r="G22" s="6">
        <f>+D22+E22+F22</f>
        <v>45666.380000000092</v>
      </c>
      <c r="H22" s="3">
        <v>237051.62</v>
      </c>
      <c r="I22" s="8">
        <f>+H22+G22</f>
        <v>282718.00000000012</v>
      </c>
      <c r="K22" t="s">
        <v>21</v>
      </c>
    </row>
    <row r="23" spans="2:11" x14ac:dyDescent="0.25">
      <c r="B23" s="1"/>
      <c r="G23" s="28">
        <f>+D23+E23+F23</f>
        <v>0</v>
      </c>
    </row>
    <row r="24" spans="2:11" x14ac:dyDescent="0.25">
      <c r="B24" s="1">
        <v>45901</v>
      </c>
      <c r="D24" s="27">
        <v>-764693.33</v>
      </c>
      <c r="E24" s="27">
        <v>777555.49</v>
      </c>
      <c r="F24" s="27">
        <v>-1363.38</v>
      </c>
      <c r="G24" s="28">
        <f>+D24+E24+F24</f>
        <v>11498.780000000032</v>
      </c>
      <c r="H24" s="27">
        <v>282718</v>
      </c>
      <c r="I24" s="29">
        <f>+H24+G24</f>
        <v>294216.78000000003</v>
      </c>
      <c r="J24" s="30"/>
      <c r="K24" s="30" t="s">
        <v>23</v>
      </c>
    </row>
    <row r="25" spans="2:11" x14ac:dyDescent="0.25">
      <c r="B25" s="1"/>
      <c r="G25" s="6"/>
    </row>
    <row r="26" spans="2:11" x14ac:dyDescent="0.25">
      <c r="B26" s="1">
        <v>45566</v>
      </c>
      <c r="D26" s="3">
        <v>-960528.81</v>
      </c>
      <c r="E26" s="3">
        <v>808416.5</v>
      </c>
      <c r="G26" s="28">
        <f>+D26+E26+F26</f>
        <v>-152112.31000000006</v>
      </c>
      <c r="H26" s="3">
        <v>294216.78000000003</v>
      </c>
      <c r="I26" s="29">
        <f>+H26+G26</f>
        <v>142104.46999999997</v>
      </c>
      <c r="K26" t="s">
        <v>22</v>
      </c>
    </row>
    <row r="27" spans="2:11" x14ac:dyDescent="0.25">
      <c r="B27" s="1"/>
      <c r="G27" s="6"/>
      <c r="H27" s="3"/>
      <c r="I27" s="5"/>
    </row>
    <row r="28" spans="2:11" x14ac:dyDescent="0.25">
      <c r="B28" s="1">
        <v>45597</v>
      </c>
      <c r="D28" s="3">
        <v>-488826.47</v>
      </c>
      <c r="E28" s="3">
        <v>581131.65</v>
      </c>
      <c r="F28" s="3">
        <v>-178.36</v>
      </c>
      <c r="G28" s="28">
        <f>+D28+E28+F28</f>
        <v>92126.820000000051</v>
      </c>
      <c r="H28" s="3">
        <v>142104.47</v>
      </c>
      <c r="I28" s="29">
        <f>+H28+G28</f>
        <v>234231.29000000004</v>
      </c>
      <c r="K28" t="s">
        <v>22</v>
      </c>
    </row>
    <row r="29" spans="2:11" x14ac:dyDescent="0.25">
      <c r="D29" s="3"/>
      <c r="E29" s="3"/>
      <c r="F29" s="3"/>
      <c r="G29" s="6"/>
      <c r="H29" s="3"/>
      <c r="I29" s="5"/>
    </row>
    <row r="30" spans="2:11" x14ac:dyDescent="0.25">
      <c r="B30" s="1">
        <v>45627</v>
      </c>
      <c r="D30" s="3"/>
      <c r="E30" s="3"/>
      <c r="F30" s="3"/>
      <c r="G30" s="6"/>
      <c r="H30" s="3"/>
      <c r="I30" s="7"/>
    </row>
    <row r="31" spans="2:11" x14ac:dyDescent="0.25">
      <c r="B31" s="1"/>
      <c r="F31" s="3"/>
      <c r="G31" s="6"/>
      <c r="I31" s="12"/>
    </row>
    <row r="32" spans="2:11" x14ac:dyDescent="0.25">
      <c r="B32" s="1"/>
      <c r="F32" s="3"/>
      <c r="G32" s="6"/>
      <c r="I32" s="12"/>
    </row>
    <row r="33" spans="2:13" x14ac:dyDescent="0.25">
      <c r="B33" s="1"/>
      <c r="G33" s="6"/>
      <c r="H33" s="5"/>
      <c r="I33" s="12"/>
    </row>
    <row r="34" spans="2:13" ht="15.75" thickBot="1" x14ac:dyDescent="0.3">
      <c r="B34" s="1"/>
      <c r="G34" s="6"/>
      <c r="H34" s="5"/>
      <c r="I34" s="12"/>
    </row>
    <row r="35" spans="2:13" x14ac:dyDescent="0.25">
      <c r="B35" s="1"/>
      <c r="C35" s="13"/>
      <c r="D35" s="14" t="s">
        <v>12</v>
      </c>
      <c r="E35" s="14" t="s">
        <v>2</v>
      </c>
      <c r="F35" s="15">
        <v>562458.54</v>
      </c>
      <c r="G35" s="16">
        <v>568700.92000000004</v>
      </c>
      <c r="H35" s="17">
        <v>6242.3800000000047</v>
      </c>
      <c r="I35" s="17" t="s">
        <v>10</v>
      </c>
      <c r="J35" s="14"/>
      <c r="K35" s="14"/>
      <c r="L35" s="14"/>
      <c r="M35" s="18"/>
    </row>
    <row r="36" spans="2:13" x14ac:dyDescent="0.25">
      <c r="B36" s="1"/>
      <c r="C36" s="19"/>
      <c r="E36" t="s">
        <v>1</v>
      </c>
      <c r="F36" s="20">
        <v>624710.41</v>
      </c>
      <c r="G36" s="6">
        <v>630952.79</v>
      </c>
      <c r="H36" s="5">
        <v>-6242.3800000000047</v>
      </c>
      <c r="I36" s="5" t="s">
        <v>10</v>
      </c>
      <c r="K36" t="s">
        <v>13</v>
      </c>
      <c r="M36" s="21"/>
    </row>
    <row r="37" spans="2:13" ht="15.75" thickBot="1" x14ac:dyDescent="0.3">
      <c r="B37" s="1"/>
      <c r="C37" s="22"/>
      <c r="D37" s="23"/>
      <c r="E37" s="23"/>
      <c r="F37" s="23"/>
      <c r="G37" s="24"/>
      <c r="H37" s="25"/>
      <c r="I37" s="25"/>
      <c r="J37" s="23"/>
      <c r="K37" s="23"/>
      <c r="L37" s="23"/>
      <c r="M37" s="26"/>
    </row>
    <row r="38" spans="2:13" x14ac:dyDescent="0.25">
      <c r="B38" s="1"/>
      <c r="G38" s="6"/>
      <c r="H38" s="5"/>
      <c r="I38" s="5"/>
    </row>
    <row r="39" spans="2:13" x14ac:dyDescent="0.25">
      <c r="B39" s="1"/>
      <c r="G39" s="6"/>
      <c r="H39" s="5"/>
      <c r="I39" s="5"/>
    </row>
    <row r="40" spans="2:13" x14ac:dyDescent="0.25">
      <c r="B40" s="1"/>
      <c r="G40" s="6"/>
      <c r="H40" s="5"/>
      <c r="I40" s="5"/>
    </row>
    <row r="41" spans="2:13" x14ac:dyDescent="0.25">
      <c r="E41" s="6"/>
      <c r="G41">
        <v>100609011</v>
      </c>
      <c r="H41" t="s">
        <v>7</v>
      </c>
    </row>
    <row r="43" spans="2:13" x14ac:dyDescent="0.25">
      <c r="E43" s="6"/>
      <c r="G43">
        <v>100609010</v>
      </c>
      <c r="H43" t="s">
        <v>2</v>
      </c>
    </row>
    <row r="45" spans="2:13" x14ac:dyDescent="0.25">
      <c r="E45" s="6"/>
      <c r="G45">
        <v>200609010</v>
      </c>
      <c r="H45" t="s">
        <v>1</v>
      </c>
    </row>
    <row r="47" spans="2:13" x14ac:dyDescent="0.25">
      <c r="E47" s="6"/>
    </row>
    <row r="49" spans="7:8" x14ac:dyDescent="0.25">
      <c r="G49" s="5">
        <f>+E47-I12</f>
        <v>-282729.48999999993</v>
      </c>
      <c r="H49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074279-7B5E-40F5-96FD-411F0DF28F78}"/>
</file>

<file path=customXml/itemProps2.xml><?xml version="1.0" encoding="utf-8"?>
<ds:datastoreItem xmlns:ds="http://schemas.openxmlformats.org/officeDocument/2006/customXml" ds:itemID="{826C21B0-3A32-47DE-927F-E389F941351A}"/>
</file>

<file path=customXml/itemProps3.xml><?xml version="1.0" encoding="utf-8"?>
<ds:datastoreItem xmlns:ds="http://schemas.openxmlformats.org/officeDocument/2006/customXml" ds:itemID="{5191F655-1ECB-4901-B7CB-E88CCC407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quadratura definitiva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Rizzi</dc:creator>
  <cp:lastModifiedBy>Barbara Rizzi</cp:lastModifiedBy>
  <dcterms:created xsi:type="dcterms:W3CDTF">2024-05-24T07:32:26Z</dcterms:created>
  <dcterms:modified xsi:type="dcterms:W3CDTF">2025-12-10T14:51:26Z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